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96" yWindow="0" windowWidth="13836" windowHeight="11388" tabRatio="963"/>
  </bookViews>
  <sheets>
    <sheet name="Таблица 44" sheetId="21" r:id="rId1"/>
  </sheets>
  <definedNames>
    <definedName name="_xlnm.Print_Area" localSheetId="0">'Таблица 44'!$A$1:$D$39</definedName>
  </definedNames>
  <calcPr calcId="144525"/>
</workbook>
</file>

<file path=xl/calcChain.xml><?xml version="1.0" encoding="utf-8"?>
<calcChain xmlns="http://schemas.openxmlformats.org/spreadsheetml/2006/main">
  <c r="D39" i="21" l="1"/>
  <c r="C39" i="21"/>
  <c r="J3" i="21" s="1"/>
  <c r="B39" i="21"/>
  <c r="K3" i="21"/>
  <c r="I3" i="21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<sst xmlns="http://schemas.openxmlformats.org/spreadsheetml/2006/main" count="52" uniqueCount="50">
  <si>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</si>
  <si>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</si>
  <si>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</si>
  <si>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</si>
  <si>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</si>
  <si>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</si>
  <si>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</si>
  <si>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</si>
  <si>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</si>
  <si>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</si>
  <si>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</si>
  <si>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</si>
  <si>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</si>
  <si>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</si>
  <si>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</si>
  <si>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</si>
  <si>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</si>
  <si>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</si>
  <si>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</si>
  <si>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</si>
  <si>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</si>
  <si>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</si>
  <si>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</si>
  <si>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</si>
  <si>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</si>
  <si>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</si>
  <si>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</si>
  <si>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</si>
  <si>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</si>
  <si>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</si>
  <si>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</si>
  <si>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</si>
  <si>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</si>
  <si>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</si>
  <si>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</si>
  <si>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</si>
  <si>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</si>
  <si>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</si>
  <si>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</si>
  <si>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</si>
  <si>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</si>
  <si>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</si>
  <si>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</si>
  <si>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</si>
  <si>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</si>
  <si>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0702</t>
  </si>
  <si>
    <t>16 0 14 11270</t>
  </si>
  <si>
    <t>522</t>
  </si>
  <si>
    <t>2020 год</t>
  </si>
  <si>
    <t>Таблица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</si>
</sst>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9"/>
  <sheetViews>
    <sheetView tabSelected="1" view="pageBreakPreview" zoomScale="80" zoomScaleNormal="100" zoomScaleSheetLayoutView="80" workbookViewId="0">
      <selection activeCell="D2" sqref="D2"/>
    </sheetView>
  </sheetViews>
  <sheetFormatPr defaultRowHeight="15" x14ac:dyDescent="0.3"/>
  <cols>
    <col min="1" max="1" width="36.6640625" style="19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72.75" customHeight="1" x14ac:dyDescent="0.3">
      <c r="A1" s="6" t="s">
        <v>0</v>
      </c>
      <c r="B1" s="20" t="s">
        <v>40</v>
      </c>
      <c r="C1" s="20"/>
      <c r="D1" s="20"/>
      <c r="E1" s="7" t="s">
        <v>41</v>
      </c>
      <c r="F1" s="7" t="s">
        <v>42</v>
      </c>
      <c r="G1" s="7" t="s">
        <v>43</v>
      </c>
      <c r="H1" s="7" t="s">
        <v>44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49</v>
      </c>
      <c r="E2" s="10">
        <v>819</v>
      </c>
      <c r="F2" s="11" t="s">
        <v>45</v>
      </c>
      <c r="G2" s="12" t="s">
        <v>46</v>
      </c>
      <c r="H2" s="12" t="s">
        <v>47</v>
      </c>
      <c r="I2" s="13">
        <v>0</v>
      </c>
      <c r="J2" s="14">
        <v>5000000</v>
      </c>
      <c r="K2" s="14">
        <v>83706629</v>
      </c>
    </row>
    <row r="3" spans="1:11" ht="84.75" customHeight="1" x14ac:dyDescent="0.3">
      <c r="A3" s="21" t="s">
        <v>39</v>
      </c>
      <c r="B3" s="21"/>
      <c r="C3" s="21"/>
      <c r="D3" s="21"/>
      <c r="I3" s="15">
        <f>I2-B39</f>
        <v>0</v>
      </c>
      <c r="J3" s="15">
        <f t="shared" ref="J3:K3" si="0">J2-C39</f>
        <v>0</v>
      </c>
      <c r="K3" s="15">
        <f t="shared" si="0"/>
        <v>0</v>
      </c>
    </row>
    <row r="4" spans="1:11" ht="17.25" customHeight="1" x14ac:dyDescent="0.3">
      <c r="A4" s="6" t="s">
        <v>0</v>
      </c>
      <c r="B4" s="1"/>
      <c r="C4" s="1"/>
      <c r="D4" s="3" t="s">
        <v>1</v>
      </c>
    </row>
    <row r="5" spans="1:11" ht="48.75" customHeight="1" x14ac:dyDescent="0.3">
      <c r="A5" s="16" t="s">
        <v>34</v>
      </c>
      <c r="B5" s="17" t="s">
        <v>48</v>
      </c>
      <c r="C5" s="17" t="s">
        <v>2</v>
      </c>
      <c r="D5" s="17" t="s">
        <v>5</v>
      </c>
    </row>
    <row r="6" spans="1:11" ht="16.5" customHeight="1" x14ac:dyDescent="0.3">
      <c r="A6" s="18" t="s">
        <v>35</v>
      </c>
      <c r="B6" s="4">
        <v>0</v>
      </c>
      <c r="C6" s="4">
        <v>0</v>
      </c>
      <c r="D6" s="4">
        <v>0</v>
      </c>
    </row>
    <row r="7" spans="1:11" ht="16.5" customHeight="1" x14ac:dyDescent="0.3">
      <c r="A7" s="18" t="s">
        <v>36</v>
      </c>
      <c r="B7" s="4">
        <v>0</v>
      </c>
      <c r="C7" s="4">
        <v>0</v>
      </c>
      <c r="D7" s="4">
        <v>0</v>
      </c>
    </row>
    <row r="8" spans="1:11" ht="16.5" customHeight="1" x14ac:dyDescent="0.3">
      <c r="A8" s="18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8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8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8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8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8" t="s">
        <v>30</v>
      </c>
      <c r="B13" s="4">
        <v>0</v>
      </c>
      <c r="C13" s="4">
        <v>5000000</v>
      </c>
      <c r="D13" s="4">
        <v>83706629</v>
      </c>
    </row>
    <row r="14" spans="1:11" ht="16.5" customHeight="1" x14ac:dyDescent="0.3">
      <c r="A14" s="18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8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8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8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8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8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8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8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8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8" t="s">
        <v>13</v>
      </c>
      <c r="B23" s="4">
        <v>0</v>
      </c>
      <c r="C23" s="4">
        <v>0</v>
      </c>
      <c r="D23" s="4">
        <v>0</v>
      </c>
    </row>
    <row r="24" spans="1:4" ht="16.5" customHeight="1" x14ac:dyDescent="0.3">
      <c r="A24" s="18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8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8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8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8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8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8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8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8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8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8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8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8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8" t="s">
        <v>27</v>
      </c>
      <c r="B37" s="4">
        <v>0</v>
      </c>
      <c r="C37" s="4">
        <v>0</v>
      </c>
      <c r="D37" s="4">
        <v>0</v>
      </c>
    </row>
    <row r="38" spans="1:4" ht="16.5" customHeight="1" x14ac:dyDescent="0.3">
      <c r="A38" s="18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8" t="s">
        <v>4</v>
      </c>
      <c r="B39" s="4">
        <f>SUM(B6:B38)</f>
        <v>0</v>
      </c>
      <c r="C39" s="4">
        <f>SUM(C6:C38)</f>
        <v>5000000</v>
      </c>
      <c r="D39" s="4">
        <f>SUM(D6:D38)</f>
        <v>83706629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44</vt:lpstr>
      <vt:lpstr>'Таблица 44'!Область_печати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2019-10-18T13:30:38Z</cp:lastPrinted>
  <dcterms:created xsi:type="dcterms:W3CDTF">2018-10-26T14:43:07Z</dcterms:created>
  <dcterms:modified xsi:type="dcterms:W3CDTF">2019-10-31T06:45:16Z</dcterms:modified>
</cp:coreProperties>
</file>